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D02E3172-1B60-4AB4-9DB1-21BD89441D94}" xr6:coauthVersionLast="47" xr6:coauthVersionMax="47" xr10:uidLastSave="{00000000-0000-0000-0000-000000000000}"/>
  <workbookProtection workbookAlgorithmName="SHA-512" workbookHashValue="18iM9ux0JbX/TiOeM+zOQNs4tLJ7dq0UH0b6oCUSSa/vguoYW1wqzBPuq8rXrCd9xs6MrPvKLwBBY9/DkHfzdg==" workbookSaltValue="UkE1icgqtRZyiuvVo08f8w==" workbookSpinCount="100000" lockStructure="1"/>
  <bookViews>
    <workbookView xWindow="30660" yWindow="1860" windowWidth="21600" windowHeight="11505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4"/>
  <c r="Z39" i="4" s="1"/>
  <c r="Z39" i="5"/>
  <c r="Z39" i="6"/>
  <c r="Z39" i="7"/>
  <c r="Y39" i="7"/>
  <c r="Z39" i="8"/>
  <c r="Y39" i="8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Z39" i="9" s="1"/>
  <c r="J39" i="9"/>
  <c r="W39" i="1"/>
  <c r="Y39" i="1" s="1"/>
  <c r="J39" i="1"/>
  <c r="Y38" i="2"/>
  <c r="Y40" i="2" s="1"/>
  <c r="Q38" i="2"/>
  <c r="I38" i="2"/>
  <c r="Y38" i="3"/>
  <c r="Y40" i="3" s="1"/>
  <c r="Q38" i="3"/>
  <c r="I38" i="3"/>
  <c r="T38" i="9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R38" i="6" s="1"/>
  <c r="Q36" i="6"/>
  <c r="P36" i="6"/>
  <c r="O36" i="6"/>
  <c r="N36" i="6"/>
  <c r="M36" i="6"/>
  <c r="L36" i="6"/>
  <c r="K36" i="6"/>
  <c r="J36" i="6"/>
  <c r="J38" i="6" s="1"/>
  <c r="I36" i="6"/>
  <c r="H36" i="6"/>
  <c r="G36" i="6"/>
  <c r="F36" i="6"/>
  <c r="E36" i="6"/>
  <c r="D36" i="6"/>
  <c r="C36" i="6"/>
  <c r="AA36" i="7"/>
  <c r="AA38" i="7" s="1"/>
  <c r="AA40" i="7" s="1"/>
  <c r="Z36" i="7"/>
  <c r="Y36" i="7"/>
  <c r="X36" i="7"/>
  <c r="W36" i="7"/>
  <c r="V36" i="7"/>
  <c r="U36" i="7"/>
  <c r="T36" i="7"/>
  <c r="S36" i="7"/>
  <c r="S38" i="7" s="1"/>
  <c r="R36" i="7"/>
  <c r="Q36" i="7"/>
  <c r="P36" i="7"/>
  <c r="O36" i="7"/>
  <c r="N36" i="7"/>
  <c r="M36" i="7"/>
  <c r="L36" i="7"/>
  <c r="K36" i="7"/>
  <c r="K38" i="7" s="1"/>
  <c r="J36" i="7"/>
  <c r="I36" i="7"/>
  <c r="H36" i="7"/>
  <c r="G36" i="7"/>
  <c r="F36" i="7"/>
  <c r="E36" i="7"/>
  <c r="D36" i="7"/>
  <c r="C36" i="7"/>
  <c r="C38" i="7" s="1"/>
  <c r="C40" i="7" s="1"/>
  <c r="AA36" i="8"/>
  <c r="Z36" i="8"/>
  <c r="Y36" i="8"/>
  <c r="X36" i="8"/>
  <c r="W36" i="8"/>
  <c r="V36" i="8"/>
  <c r="U36" i="8"/>
  <c r="T36" i="8"/>
  <c r="T38" i="8" s="1"/>
  <c r="S36" i="8"/>
  <c r="R36" i="8"/>
  <c r="Q36" i="8"/>
  <c r="P36" i="8"/>
  <c r="O36" i="8"/>
  <c r="N36" i="8"/>
  <c r="M36" i="8"/>
  <c r="L36" i="8"/>
  <c r="L38" i="8" s="1"/>
  <c r="K36" i="8"/>
  <c r="J36" i="8"/>
  <c r="I36" i="8"/>
  <c r="H36" i="8"/>
  <c r="G36" i="8"/>
  <c r="F36" i="8"/>
  <c r="E36" i="8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L38" i="9" s="1"/>
  <c r="K36" i="9"/>
  <c r="J36" i="9"/>
  <c r="I36" i="9"/>
  <c r="H36" i="9"/>
  <c r="G36" i="9"/>
  <c r="F36" i="9"/>
  <c r="E36" i="9"/>
  <c r="D36" i="9"/>
  <c r="D38" i="9" s="1"/>
  <c r="D40" i="9" s="1"/>
  <c r="C36" i="9"/>
  <c r="AA36" i="1"/>
  <c r="Y36" i="1"/>
  <c r="X36" i="1"/>
  <c r="Z36" i="1" s="1"/>
  <c r="W36" i="1"/>
  <c r="V36" i="1"/>
  <c r="U36" i="1"/>
  <c r="T36" i="1"/>
  <c r="T38" i="1" s="1"/>
  <c r="S36" i="1"/>
  <c r="R36" i="1"/>
  <c r="Q36" i="1"/>
  <c r="P36" i="1"/>
  <c r="O36" i="1"/>
  <c r="N36" i="1"/>
  <c r="M36" i="1"/>
  <c r="L36" i="1"/>
  <c r="L38" i="1" s="1"/>
  <c r="K36" i="1"/>
  <c r="J36" i="1"/>
  <c r="I36" i="1"/>
  <c r="H36" i="1"/>
  <c r="G36" i="1"/>
  <c r="F36" i="1"/>
  <c r="E36" i="1"/>
  <c r="D36" i="1"/>
  <c r="D38" i="1" s="1"/>
  <c r="D40" i="1" s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X40" i="7" l="1"/>
  <c r="Z40" i="7" s="1"/>
  <c r="Z38" i="7"/>
  <c r="H40" i="1"/>
  <c r="I39" i="1" s="1"/>
  <c r="I40" i="1" s="1"/>
  <c r="H40" i="9"/>
  <c r="I39" i="9" s="1"/>
  <c r="I40" i="9" s="1"/>
  <c r="J40" i="9" s="1"/>
  <c r="H40" i="8"/>
  <c r="I39" i="8" s="1"/>
  <c r="I40" i="8" s="1"/>
  <c r="Z38" i="9"/>
  <c r="X40" i="9"/>
  <c r="Z40" i="9" s="1"/>
  <c r="X40" i="8"/>
  <c r="Z40" i="8" s="1"/>
  <c r="Z38" i="8"/>
  <c r="H40" i="7"/>
  <c r="I39" i="7" s="1"/>
  <c r="I40" i="7" s="1"/>
  <c r="H40" i="6"/>
  <c r="I39" i="6" s="1"/>
  <c r="I40" i="6" s="1"/>
  <c r="H40" i="5"/>
  <c r="I39" i="5" s="1"/>
  <c r="I40" i="5" s="1"/>
  <c r="J40" i="5" s="1"/>
  <c r="H40" i="4"/>
  <c r="I39" i="4" s="1"/>
  <c r="I40" i="4" s="1"/>
  <c r="H40" i="3"/>
  <c r="I39" i="3" s="1"/>
  <c r="I40" i="3" s="1"/>
  <c r="H40" i="2"/>
  <c r="I39" i="2" s="1"/>
  <c r="I40" i="2" s="1"/>
  <c r="K39" i="2" s="1"/>
  <c r="X38" i="6"/>
  <c r="X38" i="5"/>
  <c r="X38" i="4"/>
  <c r="X38" i="3"/>
  <c r="X38" i="2"/>
  <c r="X38" i="1"/>
  <c r="Z17" i="7"/>
  <c r="Z17" i="9"/>
  <c r="K39" i="8"/>
  <c r="J40" i="8"/>
  <c r="J40" i="1"/>
  <c r="K39" i="1"/>
  <c r="K39" i="7"/>
  <c r="J40" i="7"/>
  <c r="K39" i="4"/>
  <c r="J40" i="4"/>
  <c r="J40" i="3"/>
  <c r="K39" i="3"/>
  <c r="K39" i="6"/>
  <c r="J40" i="6"/>
  <c r="K39" i="9" l="1"/>
  <c r="Z38" i="1"/>
  <c r="X40" i="1"/>
  <c r="Z40" i="1" s="1"/>
  <c r="X40" i="6"/>
  <c r="Z40" i="6" s="1"/>
  <c r="Z38" i="6"/>
  <c r="Z38" i="3"/>
  <c r="X40" i="3"/>
  <c r="Z40" i="3" s="1"/>
  <c r="Z38" i="2"/>
  <c r="X40" i="2"/>
  <c r="Z40" i="2" s="1"/>
  <c r="K39" i="5"/>
  <c r="J40" i="2"/>
  <c r="Z38" i="4"/>
  <c r="X40" i="4"/>
  <c r="Z40" i="4" s="1"/>
  <c r="Z38" i="5"/>
  <c r="X40" i="5"/>
  <c r="Z40" i="5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40" i="7" l="1"/>
  <c r="O39" i="7"/>
  <c r="N40" i="6"/>
  <c r="O39" i="6"/>
  <c r="O39" i="8"/>
  <c r="N40" i="8"/>
  <c r="O39" i="9"/>
  <c r="N40" i="9"/>
  <c r="O39" i="1"/>
  <c r="N40" i="1"/>
  <c r="O39" i="2"/>
  <c r="N40" i="2"/>
  <c r="O39" i="4"/>
  <c r="N40" i="4"/>
  <c r="N40" i="5"/>
  <c r="O39" i="5"/>
  <c r="N40" i="3"/>
  <c r="O39" i="3"/>
  <c r="R39" i="5" l="1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R39" i="3"/>
  <c r="O40" i="3"/>
  <c r="P39" i="3" s="1"/>
  <c r="P40" i="3" s="1"/>
  <c r="Q39" i="3" s="1"/>
  <c r="Q40" i="3" s="1"/>
  <c r="O40" i="7"/>
  <c r="P39" i="7" s="1"/>
  <c r="P40" i="7" s="1"/>
  <c r="Q39" i="7" s="1"/>
  <c r="Q40" i="7" s="1"/>
  <c r="R39" i="7"/>
  <c r="O40" i="1"/>
  <c r="P39" i="1" s="1"/>
  <c r="P40" i="1" s="1"/>
  <c r="Q39" i="1" s="1"/>
  <c r="Q40" i="1" s="1"/>
  <c r="R39" i="1"/>
  <c r="S39" i="7" l="1"/>
  <c r="R40" i="7"/>
  <c r="S39" i="4"/>
  <c r="R40" i="4"/>
  <c r="R40" i="5"/>
  <c r="S39" i="5"/>
  <c r="S39" i="8"/>
  <c r="R40" i="8"/>
  <c r="R40" i="3"/>
  <c r="S39" i="3"/>
  <c r="R40" i="9"/>
  <c r="S39" i="9"/>
  <c r="R40" i="2"/>
  <c r="S39" i="2"/>
  <c r="R40" i="1"/>
  <c r="S39" i="1"/>
  <c r="S39" i="6"/>
  <c r="R40" i="6"/>
  <c r="V39" i="1" l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<sst xmlns="http://schemas.openxmlformats.org/spreadsheetml/2006/main" count="945" uniqueCount="74">
  <si>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</si>
  <si>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</si>
  <si>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</si>
  <si>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</si>
  <si>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</si>
  <si>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</si>
  <si>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</si>
  <si>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</si>
  <si>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</si>
  <si>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</si>
  <si>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</si>
  <si>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</si>
  <si>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</si>
  <si>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</si>
  <si>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</si>
  <si>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</si>
  <si>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</si>
  <si>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</si>
  <si>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</si>
  <si>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</si>
  <si>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</si>
  <si>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</si>
  <si>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</si>
  <si>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</si>
  <si>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</si>
  <si>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</si>
  <si>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</si>
  <si>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</si>
  <si>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</si>
  <si>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</si>
  <si>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</si>
  <si>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</si>
  <si>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</si>
  <si>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</si>
  <si>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</si>
  <si>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</si>
  <si>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</si>
  <si>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</si>
  <si>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</si>
  <si>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</si>
  <si>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</si>
  <si>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</si>
  <si>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</si>
  <si>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</si>
  <si>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</si>
  <si>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</si>
  <si>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</si>
  <si>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</si>
  <si>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</si>
  <si>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</si>
  <si>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</si>
  <si>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</si>
  <si>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</si>
  <si>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</si>
  <si>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</si>
  <si>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</si>
  <si>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</si>
  <si>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</si>
  <si>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</si>
  <si>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</si>
  <si>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</si>
  <si>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</si>
  <si>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</si>
  <si>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2024 (Figures Finalised as at 2024/10/25)</t>
  </si>
  <si>
    <t>Free State: Mangaung (MAN) - Table C7 Quarterly Budgeted Cash Flows ( Waste water management                             ) for 1st Quarter ended 30 September 2024 (Figures Finalised as at 2024/10/25)</t>
  </si>
  <si>
    <t>Gauteng: City of Ekurhuleni (EKU) - Table C7 Quarterly Budgeted Cash Flows ( Waste water management                             ) for 1st Quarter ended 30 September 2024 (Figures Finalised as at 2024/10/25)</t>
  </si>
  <si>
    <t>Gauteng: City of Johannesburg (JHB) - Table C7 Quarterly Budgeted Cash Flows ( Waste water management                             ) for 1st Quarter ended 30 September 2024 (Figures Finalised as at 2024/10/25)</t>
  </si>
  <si>
    <t>Gauteng: City of Tshwane (TSH) - Table C7 Quarterly Budgeted Cash Flows ( Waste water management                             ) for 1st Quarter ended 30 September 2024 (Figures Finalised as at 2024/10/25)</t>
  </si>
  <si>
    <t>Kwazulu-Natal: eThekwini (ETH) - Table C7 Quarterly Budgeted Cash Flows ( Waste water management                             ) for 1st Quarter ended 30 September 2024 (Figures Finalised as at 2024/10/25)</t>
  </si>
  <si>
    <t>Western Cape: Cape Town (CPT)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</si>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</sst>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AD3" sqref="AD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43972058</v>
      </c>
      <c r="D7" s="18"/>
      <c r="E7" s="19">
        <v>6217169174</v>
      </c>
      <c r="F7" s="20">
        <v>6217169174</v>
      </c>
      <c r="G7" s="20">
        <v>-236724670</v>
      </c>
      <c r="H7" s="20">
        <v>199617173</v>
      </c>
      <c r="I7" s="20"/>
      <c r="J7" s="20">
        <v>-37107497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-37107497</v>
      </c>
      <c r="X7" s="20">
        <v>1554293025</v>
      </c>
      <c r="Y7" s="20">
        <v>-1591400522</v>
      </c>
      <c r="Z7" s="21">
        <v>-102.38741964373159</v>
      </c>
      <c r="AA7" s="22">
        <v>6217169174</v>
      </c>
    </row>
    <row r="8" spans="1:27" ht="13.5" x14ac:dyDescent="0.25">
      <c r="A8" s="23" t="s">
        <v>36</v>
      </c>
      <c r="B8" s="17" t="s">
        <v>32</v>
      </c>
      <c r="C8" s="18">
        <v>192744704</v>
      </c>
      <c r="D8" s="18"/>
      <c r="E8" s="19">
        <v>-155511214</v>
      </c>
      <c r="F8" s="20">
        <v>-155511214</v>
      </c>
      <c r="G8" s="20">
        <v>290821489</v>
      </c>
      <c r="H8" s="20">
        <v>279146627</v>
      </c>
      <c r="I8" s="20">
        <v>6453800</v>
      </c>
      <c r="J8" s="20">
        <v>576421916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576421916</v>
      </c>
      <c r="X8" s="20">
        <v>-38877801</v>
      </c>
      <c r="Y8" s="20">
        <v>615299717</v>
      </c>
      <c r="Z8" s="21">
        <v>-1582.6505130781445</v>
      </c>
      <c r="AA8" s="22">
        <v>-155511214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59935179</v>
      </c>
      <c r="Y9" s="20">
        <v>-59935179</v>
      </c>
      <c r="Z9" s="21">
        <v>-100</v>
      </c>
      <c r="AA9" s="22">
        <v>239740720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1827596</v>
      </c>
      <c r="D11" s="18"/>
      <c r="E11" s="19">
        <v>84325101</v>
      </c>
      <c r="F11" s="20">
        <v>84325101</v>
      </c>
      <c r="G11" s="20">
        <v>963888</v>
      </c>
      <c r="H11" s="20">
        <v>1346641</v>
      </c>
      <c r="I11" s="20">
        <v>1830795</v>
      </c>
      <c r="J11" s="20">
        <v>4141324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4141324</v>
      </c>
      <c r="X11" s="20">
        <v>21081279</v>
      </c>
      <c r="Y11" s="20">
        <v>-16939955</v>
      </c>
      <c r="Z11" s="21">
        <v>-80.355442380891589</v>
      </c>
      <c r="AA11" s="22">
        <v>84325101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-928104689</v>
      </c>
      <c r="D14" s="18"/>
      <c r="E14" s="19">
        <v>-883409855</v>
      </c>
      <c r="F14" s="20">
        <v>-883409855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-468055154</v>
      </c>
      <c r="X14" s="20">
        <v>-220852494</v>
      </c>
      <c r="Y14" s="20">
        <v>-247202660</v>
      </c>
      <c r="Z14" s="21">
        <v>111.931115434902</v>
      </c>
      <c r="AA14" s="22">
        <v>-883409855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-689560331</v>
      </c>
      <c r="D17" s="26">
        <f>SUM(D6:D16)</f>
        <v>0</v>
      </c>
      <c r="E17" s="27">
        <f t="shared" si="0"/>
        <v>5502313926</v>
      </c>
      <c r="F17" s="28">
        <f t="shared" si="0"/>
        <v>5502313926</v>
      </c>
      <c r="G17" s="28">
        <f t="shared" si="0"/>
        <v>-58760620</v>
      </c>
      <c r="H17" s="28">
        <f t="shared" si="0"/>
        <v>244661420</v>
      </c>
      <c r="I17" s="28">
        <f t="shared" si="0"/>
        <v>-110500211</v>
      </c>
      <c r="J17" s="28">
        <f t="shared" si="0"/>
        <v>75400589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75400589</v>
      </c>
      <c r="X17" s="28">
        <f t="shared" si="0"/>
        <v>1375579188</v>
      </c>
      <c r="Y17" s="28">
        <f t="shared" si="0"/>
        <v>-1300178599</v>
      </c>
      <c r="Z17" s="29">
        <f>+IF(X17&lt;&gt;0,+(Y17/X17)*100,0)</f>
        <v>-94.518629704653549</v>
      </c>
      <c r="AA17" s="30">
        <f>SUM(AA6:AA16)</f>
        <v>5502313926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>
        <v>-924444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-290628</v>
      </c>
      <c r="Y24" s="20">
        <v>290628</v>
      </c>
      <c r="Z24" s="21">
        <v>-100</v>
      </c>
      <c r="AA24" s="22">
        <v>-1162496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-924444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-290628</v>
      </c>
      <c r="Y27" s="28">
        <f t="shared" si="1"/>
        <v>290628</v>
      </c>
      <c r="Z27" s="29">
        <f>+IF(X27&lt;&gt;0,+(Y27/X27)*100,0)</f>
        <v>-100</v>
      </c>
      <c r="AA27" s="30">
        <f>SUM(AA21:AA26)</f>
        <v>-1162496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-385235</v>
      </c>
      <c r="D33" s="18"/>
      <c r="E33" s="19">
        <v>-392239</v>
      </c>
      <c r="F33" s="20">
        <v>-392239</v>
      </c>
      <c r="G33" s="20">
        <v>-219062</v>
      </c>
      <c r="H33" s="36">
        <v>73020</v>
      </c>
      <c r="I33" s="36">
        <v>32612</v>
      </c>
      <c r="J33" s="36">
        <v>-113430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-113430</v>
      </c>
      <c r="X33" s="36">
        <v>-115389</v>
      </c>
      <c r="Y33" s="20">
        <v>1959</v>
      </c>
      <c r="Z33" s="21">
        <v>-1.6977354860515301</v>
      </c>
      <c r="AA33" s="22">
        <v>-392239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-5221662</v>
      </c>
      <c r="X35" s="20"/>
      <c r="Y35" s="20">
        <v>-5221662</v>
      </c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-98073827</v>
      </c>
      <c r="D36" s="26">
        <f>SUM(D31:D35)</f>
        <v>0</v>
      </c>
      <c r="E36" s="27">
        <f t="shared" si="2"/>
        <v>-392239</v>
      </c>
      <c r="F36" s="28">
        <f t="shared" si="2"/>
        <v>-392239</v>
      </c>
      <c r="G36" s="28">
        <f t="shared" si="2"/>
        <v>-1910633</v>
      </c>
      <c r="H36" s="28">
        <f t="shared" si="2"/>
        <v>-1693012</v>
      </c>
      <c r="I36" s="28">
        <f t="shared" si="2"/>
        <v>-1731447</v>
      </c>
      <c r="J36" s="28">
        <f t="shared" si="2"/>
        <v>-5335092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-5335092</v>
      </c>
      <c r="X36" s="28">
        <f t="shared" si="2"/>
        <v>-115389</v>
      </c>
      <c r="Y36" s="28">
        <f t="shared" si="2"/>
        <v>-5219703</v>
      </c>
      <c r="Z36" s="29">
        <f>+IF(X36&lt;&gt;0,+(Y36/X36)*100,0)</f>
        <v>4523.5707043132361</v>
      </c>
      <c r="AA36" s="30">
        <f>SUM(AA31:AA35)</f>
        <v>-392239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-788558602</v>
      </c>
      <c r="D38" s="32">
        <f>+D17+D27+D36</f>
        <v>0</v>
      </c>
      <c r="E38" s="33">
        <f t="shared" si="3"/>
        <v>5500759191</v>
      </c>
      <c r="F38" s="2">
        <f t="shared" si="3"/>
        <v>5500759191</v>
      </c>
      <c r="G38" s="2">
        <f t="shared" si="3"/>
        <v>-60671253</v>
      </c>
      <c r="H38" s="2">
        <f t="shared" si="3"/>
        <v>242968408</v>
      </c>
      <c r="I38" s="2">
        <f t="shared" si="3"/>
        <v>-112231658</v>
      </c>
      <c r="J38" s="2">
        <f t="shared" si="3"/>
        <v>70065497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70065497</v>
      </c>
      <c r="X38" s="2">
        <f t="shared" si="3"/>
        <v>1375173171</v>
      </c>
      <c r="Y38" s="2">
        <f t="shared" si="3"/>
        <v>-1305107674</v>
      </c>
      <c r="Z38" s="34">
        <f>+IF(X38&lt;&gt;0,+(Y38/X38)*100,0)</f>
        <v>-94.904969172060731</v>
      </c>
      <c r="AA38" s="35">
        <f>+AA17+AA27+AA36</f>
        <v>5500759191</v>
      </c>
    </row>
    <row r="39" spans="1:27" ht="13.5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51034968</v>
      </c>
      <c r="I39" s="2">
        <f>+H40+I60</f>
        <v>294003376</v>
      </c>
      <c r="J39" s="2">
        <f>+G39</f>
        <v>111706221</v>
      </c>
      <c r="K39" s="2">
        <f>+I40+K60</f>
        <v>181771718</v>
      </c>
      <c r="L39" s="2">
        <f>+K40+L60</f>
        <v>181771718</v>
      </c>
      <c r="M39" s="2">
        <f>+L40+M60</f>
        <v>181771718</v>
      </c>
      <c r="N39" s="2">
        <f>+K39</f>
        <v>181771718</v>
      </c>
      <c r="O39" s="2">
        <f>+M40+O60</f>
        <v>181771718</v>
      </c>
      <c r="P39" s="2">
        <f>+O40+P60</f>
        <v>181771718</v>
      </c>
      <c r="Q39" s="2">
        <f>+P40+Q60</f>
        <v>181771718</v>
      </c>
      <c r="R39" s="2">
        <f>+O39</f>
        <v>181771718</v>
      </c>
      <c r="S39" s="2">
        <f>+Q40+S60</f>
        <v>181771718</v>
      </c>
      <c r="T39" s="2">
        <f>+S40+T60</f>
        <v>181771718</v>
      </c>
      <c r="U39" s="2">
        <f>+T40+U60</f>
        <v>181771718</v>
      </c>
      <c r="V39" s="2">
        <f>+S39</f>
        <v>181771718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ht="13.5" x14ac:dyDescent="0.25">
      <c r="A40" s="41" t="s">
        <v>62</v>
      </c>
      <c r="B40" s="42" t="s">
        <v>61</v>
      </c>
      <c r="C40" s="43">
        <f>+C38+C39</f>
        <v>-283874002</v>
      </c>
      <c r="D40" s="43">
        <f t="shared" ref="D40:AA40" si="4">+D38+D39</f>
        <v>0</v>
      </c>
      <c r="E40" s="44">
        <f t="shared" si="4"/>
        <v>5827274211</v>
      </c>
      <c r="F40" s="45">
        <f t="shared" si="4"/>
        <v>5827274211</v>
      </c>
      <c r="G40" s="45">
        <f t="shared" si="4"/>
        <v>51034968</v>
      </c>
      <c r="H40" s="45">
        <f t="shared" si="4"/>
        <v>294003376</v>
      </c>
      <c r="I40" s="45">
        <f t="shared" si="4"/>
        <v>181771718</v>
      </c>
      <c r="J40" s="45">
        <f>+I40</f>
        <v>181771718</v>
      </c>
      <c r="K40" s="45">
        <f t="shared" si="4"/>
        <v>181771718</v>
      </c>
      <c r="L40" s="45">
        <f t="shared" si="4"/>
        <v>181771718</v>
      </c>
      <c r="M40" s="45">
        <f t="shared" si="4"/>
        <v>181771718</v>
      </c>
      <c r="N40" s="45">
        <f>+M40</f>
        <v>181771718</v>
      </c>
      <c r="O40" s="45">
        <f t="shared" si="4"/>
        <v>181771718</v>
      </c>
      <c r="P40" s="45">
        <f t="shared" si="4"/>
        <v>181771718</v>
      </c>
      <c r="Q40" s="45">
        <f t="shared" si="4"/>
        <v>181771718</v>
      </c>
      <c r="R40" s="45">
        <f>+Q40</f>
        <v>181771718</v>
      </c>
      <c r="S40" s="45">
        <f t="shared" si="4"/>
        <v>181771718</v>
      </c>
      <c r="T40" s="45">
        <f t="shared" si="4"/>
        <v>181771718</v>
      </c>
      <c r="U40" s="45">
        <f t="shared" si="4"/>
        <v>181771718</v>
      </c>
      <c r="V40" s="45">
        <f>+U40</f>
        <v>181771718</v>
      </c>
      <c r="W40" s="45">
        <f>+V40</f>
        <v>181771718</v>
      </c>
      <c r="X40" s="45">
        <f t="shared" si="4"/>
        <v>1701688191</v>
      </c>
      <c r="Y40" s="45">
        <f t="shared" si="4"/>
        <v>-1519916473</v>
      </c>
      <c r="Z40" s="46">
        <f>+IF(X40&lt;&gt;0,+(Y40/X40)*100,0)</f>
        <v>-89.318153645223248</v>
      </c>
      <c r="AA40" s="47">
        <f t="shared" si="4"/>
        <v>5827274211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D3" sqref="AD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920474770</v>
      </c>
      <c r="F7" s="20">
        <v>920474770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230118693</v>
      </c>
      <c r="Y7" s="20">
        <v>-230118693</v>
      </c>
      <c r="Z7" s="21">
        <v>-100</v>
      </c>
      <c r="AA7" s="22">
        <v>920474770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4156740</v>
      </c>
      <c r="F8" s="20">
        <v>4156740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1039185</v>
      </c>
      <c r="Y8" s="20">
        <v>-1039185</v>
      </c>
      <c r="Z8" s="21">
        <v>-100</v>
      </c>
      <c r="AA8" s="22">
        <v>4156740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59935179</v>
      </c>
      <c r="Y9" s="20">
        <v>-59935179</v>
      </c>
      <c r="Z9" s="21">
        <v>-100</v>
      </c>
      <c r="AA9" s="22">
        <v>239740720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99300750</v>
      </c>
      <c r="F11" s="20">
        <v>99300750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24825189</v>
      </c>
      <c r="Y11" s="20">
        <v>-24825189</v>
      </c>
      <c r="Z11" s="21">
        <v>-100</v>
      </c>
      <c r="AA11" s="22">
        <v>99300750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-498051790</v>
      </c>
      <c r="F14" s="20">
        <v>-498051790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-124512948</v>
      </c>
      <c r="Y14" s="20">
        <v>124512948</v>
      </c>
      <c r="Z14" s="21">
        <v>-100</v>
      </c>
      <c r="AA14" s="22">
        <v>-498051790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765621190</v>
      </c>
      <c r="F17" s="28">
        <f t="shared" si="0"/>
        <v>765621190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191405298</v>
      </c>
      <c r="Y17" s="28">
        <f t="shared" si="0"/>
        <v>-191405298</v>
      </c>
      <c r="Z17" s="29">
        <f>+IF(X17&lt;&gt;0,+(Y17/X17)*100,0)</f>
        <v>-100</v>
      </c>
      <c r="AA17" s="30">
        <f>SUM(AA6:AA16)</f>
        <v>765621190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765621190</v>
      </c>
      <c r="F38" s="2">
        <f t="shared" si="3"/>
        <v>765621190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191405298</v>
      </c>
      <c r="Y38" s="2">
        <f t="shared" si="3"/>
        <v>-191405298</v>
      </c>
      <c r="Z38" s="34">
        <f>+IF(X38&lt;&gt;0,+(Y38/X38)*100,0)</f>
        <v>-100</v>
      </c>
      <c r="AA38" s="35">
        <f>+AA17+AA27+AA36</f>
        <v>765621190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765621190</v>
      </c>
      <c r="F40" s="45">
        <f t="shared" si="4"/>
        <v>765621190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191405298</v>
      </c>
      <c r="Y40" s="45">
        <f t="shared" si="4"/>
        <v>-191405298</v>
      </c>
      <c r="Z40" s="46">
        <f>+IF(X40&lt;&gt;0,+(Y40/X40)*100,0)</f>
        <v>-100</v>
      </c>
      <c r="AA40" s="47">
        <f t="shared" si="4"/>
        <v>765621190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-5221662</v>
      </c>
      <c r="X35" s="20"/>
      <c r="Y35" s="20">
        <v>-5221662</v>
      </c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-5221662</v>
      </c>
      <c r="X36" s="28">
        <f t="shared" si="2"/>
        <v>0</v>
      </c>
      <c r="Y36" s="28">
        <f t="shared" si="2"/>
        <v>-5221662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-97688592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-1691571</v>
      </c>
      <c r="H38" s="2">
        <f t="shared" si="3"/>
        <v>-1766032</v>
      </c>
      <c r="I38" s="2">
        <f t="shared" si="3"/>
        <v>-1764059</v>
      </c>
      <c r="J38" s="2">
        <f t="shared" si="3"/>
        <v>-5221662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-5221662</v>
      </c>
      <c r="X38" s="2">
        <f t="shared" si="3"/>
        <v>0</v>
      </c>
      <c r="Y38" s="2">
        <f t="shared" si="3"/>
        <v>-5221662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-1691571</v>
      </c>
      <c r="I39" s="2">
        <f>+H40+I60</f>
        <v>-3457603</v>
      </c>
      <c r="J39" s="2">
        <f>+G39</f>
        <v>0</v>
      </c>
      <c r="K39" s="2">
        <f>+I40+K60</f>
        <v>-5221662</v>
      </c>
      <c r="L39" s="2">
        <f>+K40+L60</f>
        <v>-5221662</v>
      </c>
      <c r="M39" s="2">
        <f>+L40+M60</f>
        <v>-5221662</v>
      </c>
      <c r="N39" s="2">
        <f>+K39</f>
        <v>-5221662</v>
      </c>
      <c r="O39" s="2">
        <f>+M40+O60</f>
        <v>-5221662</v>
      </c>
      <c r="P39" s="2">
        <f>+O40+P60</f>
        <v>-5221662</v>
      </c>
      <c r="Q39" s="2">
        <f>+P40+Q60</f>
        <v>-5221662</v>
      </c>
      <c r="R39" s="2">
        <f>+O39</f>
        <v>-5221662</v>
      </c>
      <c r="S39" s="2">
        <f>+Q40+S60</f>
        <v>-5221662</v>
      </c>
      <c r="T39" s="2">
        <f>+S40+T60</f>
        <v>-5221662</v>
      </c>
      <c r="U39" s="2">
        <f>+T40+U60</f>
        <v>-5221662</v>
      </c>
      <c r="V39" s="2">
        <f>+S39</f>
        <v>-5221662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-97688592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-1691571</v>
      </c>
      <c r="H40" s="45">
        <f t="shared" si="4"/>
        <v>-3457603</v>
      </c>
      <c r="I40" s="45">
        <f t="shared" si="4"/>
        <v>-5221662</v>
      </c>
      <c r="J40" s="45">
        <f>+I40</f>
        <v>-5221662</v>
      </c>
      <c r="K40" s="45">
        <f t="shared" si="4"/>
        <v>-5221662</v>
      </c>
      <c r="L40" s="45">
        <f t="shared" si="4"/>
        <v>-5221662</v>
      </c>
      <c r="M40" s="45">
        <f t="shared" si="4"/>
        <v>-5221662</v>
      </c>
      <c r="N40" s="45">
        <f>+M40</f>
        <v>-5221662</v>
      </c>
      <c r="O40" s="45">
        <f t="shared" si="4"/>
        <v>-5221662</v>
      </c>
      <c r="P40" s="45">
        <f t="shared" si="4"/>
        <v>-5221662</v>
      </c>
      <c r="Q40" s="45">
        <f t="shared" si="4"/>
        <v>-5221662</v>
      </c>
      <c r="R40" s="45">
        <f>+Q40</f>
        <v>-5221662</v>
      </c>
      <c r="S40" s="45">
        <f t="shared" si="4"/>
        <v>-5221662</v>
      </c>
      <c r="T40" s="45">
        <f t="shared" si="4"/>
        <v>-5221662</v>
      </c>
      <c r="U40" s="45">
        <f t="shared" si="4"/>
        <v>-5221662</v>
      </c>
      <c r="V40" s="45">
        <f>+U40</f>
        <v>-5221662</v>
      </c>
      <c r="W40" s="45">
        <f>+V40</f>
        <v>-5221662</v>
      </c>
      <c r="X40" s="45">
        <f t="shared" si="4"/>
        <v>0</v>
      </c>
      <c r="Y40" s="45">
        <f t="shared" si="4"/>
        <v>-5221662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192744704</v>
      </c>
      <c r="D8" s="18"/>
      <c r="E8" s="19">
        <v>-159667954</v>
      </c>
      <c r="F8" s="20">
        <v>-159667954</v>
      </c>
      <c r="G8" s="20">
        <v>290821489</v>
      </c>
      <c r="H8" s="20">
        <v>279146627</v>
      </c>
      <c r="I8" s="20">
        <v>6453800</v>
      </c>
      <c r="J8" s="20">
        <v>576421916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576421916</v>
      </c>
      <c r="X8" s="20">
        <v>-39916986</v>
      </c>
      <c r="Y8" s="20">
        <v>616338902</v>
      </c>
      <c r="Z8" s="21">
        <v>-1544.0517027012011</v>
      </c>
      <c r="AA8" s="22">
        <v>-159667954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4141324</v>
      </c>
      <c r="X11" s="20">
        <v>-3743910</v>
      </c>
      <c r="Y11" s="20">
        <v>7885234</v>
      </c>
      <c r="Z11" s="21">
        <v>-210.61494533789542</v>
      </c>
      <c r="AA11" s="22">
        <v>-14975649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-928104689</v>
      </c>
      <c r="D14" s="18"/>
      <c r="E14" s="19">
        <v>-385358065</v>
      </c>
      <c r="F14" s="20">
        <v>-385358065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-468055154</v>
      </c>
      <c r="X14" s="20">
        <v>-96339546</v>
      </c>
      <c r="Y14" s="20">
        <v>-371715608</v>
      </c>
      <c r="Z14" s="21">
        <v>385.83906965889167</v>
      </c>
      <c r="AA14" s="22">
        <v>-385358065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-733532389</v>
      </c>
      <c r="D17" s="26">
        <f>SUM(D6:D16)</f>
        <v>0</v>
      </c>
      <c r="E17" s="27">
        <f t="shared" si="0"/>
        <v>-560001668</v>
      </c>
      <c r="F17" s="28">
        <f t="shared" si="0"/>
        <v>-560001668</v>
      </c>
      <c r="G17" s="28">
        <f t="shared" si="0"/>
        <v>177964050</v>
      </c>
      <c r="H17" s="28">
        <f t="shared" si="0"/>
        <v>45044247</v>
      </c>
      <c r="I17" s="28">
        <f t="shared" si="0"/>
        <v>-110500211</v>
      </c>
      <c r="J17" s="28">
        <f t="shared" si="0"/>
        <v>112508086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112508086</v>
      </c>
      <c r="X17" s="28">
        <f t="shared" si="0"/>
        <v>-140000442</v>
      </c>
      <c r="Y17" s="28">
        <f t="shared" si="0"/>
        <v>252508528</v>
      </c>
      <c r="Z17" s="29">
        <f>+IF(X17&lt;&gt;0,+(Y17/X17)*100,0)</f>
        <v>-180.36266485501525</v>
      </c>
      <c r="AA17" s="30">
        <f>SUM(AA6:AA16)</f>
        <v>-560001668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>
        <v>-924444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-290628</v>
      </c>
      <c r="Y24" s="20">
        <v>290628</v>
      </c>
      <c r="Z24" s="21">
        <v>-100</v>
      </c>
      <c r="AA24" s="22">
        <v>-1162496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-924444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-290628</v>
      </c>
      <c r="Y27" s="28">
        <f t="shared" si="1"/>
        <v>290628</v>
      </c>
      <c r="Z27" s="29">
        <f>+IF(X27&lt;&gt;0,+(Y27/X27)*100,0)</f>
        <v>-100</v>
      </c>
      <c r="AA27" s="30">
        <f>SUM(AA21:AA26)</f>
        <v>-1162496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-461555</v>
      </c>
      <c r="F33" s="20">
        <v>-461555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-115389</v>
      </c>
      <c r="Y33" s="20">
        <v>115389</v>
      </c>
      <c r="Z33" s="21">
        <v>-100</v>
      </c>
      <c r="AA33" s="22">
        <v>-461555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-115389</v>
      </c>
      <c r="Y36" s="28">
        <f t="shared" si="2"/>
        <v>115389</v>
      </c>
      <c r="Z36" s="29">
        <f>+IF(X36&lt;&gt;0,+(Y36/X36)*100,0)</f>
        <v>-100</v>
      </c>
      <c r="AA36" s="30">
        <f>SUM(AA31:AA35)</f>
        <v>-461555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-734456833</v>
      </c>
      <c r="D38" s="32">
        <f>+D17+D27+D36</f>
        <v>0</v>
      </c>
      <c r="E38" s="33">
        <f t="shared" si="3"/>
        <v>-561625719</v>
      </c>
      <c r="F38" s="2">
        <f t="shared" si="3"/>
        <v>-561625719</v>
      </c>
      <c r="G38" s="2">
        <f t="shared" si="3"/>
        <v>177964050</v>
      </c>
      <c r="H38" s="2">
        <f t="shared" si="3"/>
        <v>45044247</v>
      </c>
      <c r="I38" s="2">
        <f t="shared" si="3"/>
        <v>-110500211</v>
      </c>
      <c r="J38" s="2">
        <f t="shared" si="3"/>
        <v>112508086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112508086</v>
      </c>
      <c r="X38" s="2">
        <f t="shared" si="3"/>
        <v>-140406459</v>
      </c>
      <c r="Y38" s="2">
        <f t="shared" si="3"/>
        <v>252914545</v>
      </c>
      <c r="Z38" s="34">
        <f>+IF(X38&lt;&gt;0,+(Y38/X38)*100,0)</f>
        <v>-180.13027805223689</v>
      </c>
      <c r="AA38" s="35">
        <f>+AA17+AA27+AA36</f>
        <v>-561625719</v>
      </c>
    </row>
    <row r="39" spans="1:27" ht="13.5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289670271</v>
      </c>
      <c r="I39" s="2">
        <f>+H40+I60</f>
        <v>334714518</v>
      </c>
      <c r="J39" s="2">
        <f>+G39</f>
        <v>111706221</v>
      </c>
      <c r="K39" s="2">
        <f>+I40+K60</f>
        <v>224214307</v>
      </c>
      <c r="L39" s="2">
        <f>+K40+L60</f>
        <v>224214307</v>
      </c>
      <c r="M39" s="2">
        <f>+L40+M60</f>
        <v>224214307</v>
      </c>
      <c r="N39" s="2">
        <f>+K39</f>
        <v>224214307</v>
      </c>
      <c r="O39" s="2">
        <f>+M40+O60</f>
        <v>224214307</v>
      </c>
      <c r="P39" s="2">
        <f>+O40+P60</f>
        <v>224214307</v>
      </c>
      <c r="Q39" s="2">
        <f>+P40+Q60</f>
        <v>224214307</v>
      </c>
      <c r="R39" s="2">
        <f>+O39</f>
        <v>224214307</v>
      </c>
      <c r="S39" s="2">
        <f>+Q40+S60</f>
        <v>224214307</v>
      </c>
      <c r="T39" s="2">
        <f>+S40+T60</f>
        <v>224214307</v>
      </c>
      <c r="U39" s="2">
        <f>+T40+U60</f>
        <v>224214307</v>
      </c>
      <c r="V39" s="2">
        <f>+S39</f>
        <v>224214307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ht="13.5" x14ac:dyDescent="0.25">
      <c r="A40" s="41" t="s">
        <v>62</v>
      </c>
      <c r="B40" s="42" t="s">
        <v>61</v>
      </c>
      <c r="C40" s="43">
        <f>+C38+C39</f>
        <v>-229772233</v>
      </c>
      <c r="D40" s="43">
        <f t="shared" ref="D40:AA40" si="4">+D38+D39</f>
        <v>0</v>
      </c>
      <c r="E40" s="44">
        <f t="shared" si="4"/>
        <v>-235110699</v>
      </c>
      <c r="F40" s="45">
        <f t="shared" si="4"/>
        <v>-235110699</v>
      </c>
      <c r="G40" s="45">
        <f t="shared" si="4"/>
        <v>289670271</v>
      </c>
      <c r="H40" s="45">
        <f t="shared" si="4"/>
        <v>334714518</v>
      </c>
      <c r="I40" s="45">
        <f t="shared" si="4"/>
        <v>224214307</v>
      </c>
      <c r="J40" s="45">
        <f>+I40</f>
        <v>224214307</v>
      </c>
      <c r="K40" s="45">
        <f t="shared" si="4"/>
        <v>224214307</v>
      </c>
      <c r="L40" s="45">
        <f t="shared" si="4"/>
        <v>224214307</v>
      </c>
      <c r="M40" s="45">
        <f t="shared" si="4"/>
        <v>224214307</v>
      </c>
      <c r="N40" s="45">
        <f>+M40</f>
        <v>224214307</v>
      </c>
      <c r="O40" s="45">
        <f t="shared" si="4"/>
        <v>224214307</v>
      </c>
      <c r="P40" s="45">
        <f t="shared" si="4"/>
        <v>224214307</v>
      </c>
      <c r="Q40" s="45">
        <f t="shared" si="4"/>
        <v>224214307</v>
      </c>
      <c r="R40" s="45">
        <f>+Q40</f>
        <v>224214307</v>
      </c>
      <c r="S40" s="45">
        <f t="shared" si="4"/>
        <v>224214307</v>
      </c>
      <c r="T40" s="45">
        <f t="shared" si="4"/>
        <v>224214307</v>
      </c>
      <c r="U40" s="45">
        <f t="shared" si="4"/>
        <v>224214307</v>
      </c>
      <c r="V40" s="45">
        <f>+U40</f>
        <v>224214307</v>
      </c>
      <c r="W40" s="45">
        <f>+V40</f>
        <v>224214307</v>
      </c>
      <c r="X40" s="45">
        <f t="shared" si="4"/>
        <v>186108561</v>
      </c>
      <c r="Y40" s="45">
        <f t="shared" si="4"/>
        <v>38105746</v>
      </c>
      <c r="Z40" s="46">
        <f>+IF(X40&lt;&gt;0,+(Y40/X40)*100,0)</f>
        <v>20.47500974444695</v>
      </c>
      <c r="AA40" s="47">
        <f t="shared" si="4"/>
        <v>-235110699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5296694404</v>
      </c>
      <c r="F7" s="20">
        <v>5296694404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1324174332</v>
      </c>
      <c r="Y7" s="20">
        <v>-1324174332</v>
      </c>
      <c r="Z7" s="21">
        <v>-100</v>
      </c>
      <c r="AA7" s="22">
        <v>5296694404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5296694404</v>
      </c>
      <c r="F17" s="28">
        <f t="shared" si="0"/>
        <v>5296694404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1324174332</v>
      </c>
      <c r="Y17" s="28">
        <f t="shared" si="0"/>
        <v>-1324174332</v>
      </c>
      <c r="Z17" s="29">
        <f>+IF(X17&lt;&gt;0,+(Y17/X17)*100,0)</f>
        <v>-100</v>
      </c>
      <c r="AA17" s="30">
        <f>SUM(AA6:AA16)</f>
        <v>5296694404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5296694404</v>
      </c>
      <c r="F38" s="2">
        <f t="shared" si="3"/>
        <v>5296694404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1324174332</v>
      </c>
      <c r="Y38" s="2">
        <f t="shared" si="3"/>
        <v>-1324174332</v>
      </c>
      <c r="Z38" s="34">
        <f>+IF(X38&lt;&gt;0,+(Y38/X38)*100,0)</f>
        <v>-100</v>
      </c>
      <c r="AA38" s="35">
        <f>+AA17+AA27+AA36</f>
        <v>5296694404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5296694404</v>
      </c>
      <c r="F40" s="45">
        <f t="shared" si="4"/>
        <v>5296694404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1324174332</v>
      </c>
      <c r="Y40" s="45">
        <f t="shared" si="4"/>
        <v>-1324174332</v>
      </c>
      <c r="Z40" s="46">
        <f>+IF(X40&lt;&gt;0,+(Y40/X40)*100,0)</f>
        <v>-100</v>
      </c>
      <c r="AA40" s="47">
        <f t="shared" si="4"/>
        <v>5296694404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43972058</v>
      </c>
      <c r="D7" s="18"/>
      <c r="E7" s="19"/>
      <c r="F7" s="20"/>
      <c r="G7" s="20">
        <v>-236724670</v>
      </c>
      <c r="H7" s="20">
        <v>199617173</v>
      </c>
      <c r="I7" s="20"/>
      <c r="J7" s="20">
        <v>-37107497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-37107497</v>
      </c>
      <c r="X7" s="20"/>
      <c r="Y7" s="20">
        <v>-37107497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43972058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-236724670</v>
      </c>
      <c r="H17" s="28">
        <f t="shared" si="0"/>
        <v>199617173</v>
      </c>
      <c r="I17" s="28">
        <f t="shared" si="0"/>
        <v>0</v>
      </c>
      <c r="J17" s="28">
        <f t="shared" si="0"/>
        <v>-37107497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-37107497</v>
      </c>
      <c r="X17" s="28">
        <f t="shared" si="0"/>
        <v>0</v>
      </c>
      <c r="Y17" s="28">
        <f t="shared" si="0"/>
        <v>-37107497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43972058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-236724670</v>
      </c>
      <c r="H38" s="2">
        <f t="shared" si="3"/>
        <v>199617173</v>
      </c>
      <c r="I38" s="2">
        <f t="shared" si="3"/>
        <v>0</v>
      </c>
      <c r="J38" s="2">
        <f t="shared" si="3"/>
        <v>-37107497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-37107497</v>
      </c>
      <c r="X38" s="2">
        <f t="shared" si="3"/>
        <v>0</v>
      </c>
      <c r="Y38" s="2">
        <f t="shared" si="3"/>
        <v>-37107497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-236724670</v>
      </c>
      <c r="I39" s="2">
        <f>+H40+I60</f>
        <v>-37107497</v>
      </c>
      <c r="J39" s="2">
        <f>+G39</f>
        <v>0</v>
      </c>
      <c r="K39" s="2">
        <f>+I40+K60</f>
        <v>-37107497</v>
      </c>
      <c r="L39" s="2">
        <f>+K40+L60</f>
        <v>-37107497</v>
      </c>
      <c r="M39" s="2">
        <f>+L40+M60</f>
        <v>-37107497</v>
      </c>
      <c r="N39" s="2">
        <f>+K39</f>
        <v>-37107497</v>
      </c>
      <c r="O39" s="2">
        <f>+M40+O60</f>
        <v>-37107497</v>
      </c>
      <c r="P39" s="2">
        <f>+O40+P60</f>
        <v>-37107497</v>
      </c>
      <c r="Q39" s="2">
        <f>+P40+Q60</f>
        <v>-37107497</v>
      </c>
      <c r="R39" s="2">
        <f>+O39</f>
        <v>-37107497</v>
      </c>
      <c r="S39" s="2">
        <f>+Q40+S60</f>
        <v>-37107497</v>
      </c>
      <c r="T39" s="2">
        <f>+S40+T60</f>
        <v>-37107497</v>
      </c>
      <c r="U39" s="2">
        <f>+T40+U60</f>
        <v>-37107497</v>
      </c>
      <c r="V39" s="2">
        <f>+S39</f>
        <v>-37107497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43972058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-236724670</v>
      </c>
      <c r="H40" s="45">
        <f t="shared" si="4"/>
        <v>-37107497</v>
      </c>
      <c r="I40" s="45">
        <f t="shared" si="4"/>
        <v>-37107497</v>
      </c>
      <c r="J40" s="45">
        <f>+I40</f>
        <v>-37107497</v>
      </c>
      <c r="K40" s="45">
        <f t="shared" si="4"/>
        <v>-37107497</v>
      </c>
      <c r="L40" s="45">
        <f t="shared" si="4"/>
        <v>-37107497</v>
      </c>
      <c r="M40" s="45">
        <f t="shared" si="4"/>
        <v>-37107497</v>
      </c>
      <c r="N40" s="45">
        <f>+M40</f>
        <v>-37107497</v>
      </c>
      <c r="O40" s="45">
        <f t="shared" si="4"/>
        <v>-37107497</v>
      </c>
      <c r="P40" s="45">
        <f t="shared" si="4"/>
        <v>-37107497</v>
      </c>
      <c r="Q40" s="45">
        <f t="shared" si="4"/>
        <v>-37107497</v>
      </c>
      <c r="R40" s="45">
        <f>+Q40</f>
        <v>-37107497</v>
      </c>
      <c r="S40" s="45">
        <f t="shared" si="4"/>
        <v>-37107497</v>
      </c>
      <c r="T40" s="45">
        <f t="shared" si="4"/>
        <v>-37107497</v>
      </c>
      <c r="U40" s="45">
        <f t="shared" si="4"/>
        <v>-37107497</v>
      </c>
      <c r="V40" s="45">
        <f>+U40</f>
        <v>-37107497</v>
      </c>
      <c r="W40" s="45">
        <f>+V40</f>
        <v>-37107497</v>
      </c>
      <c r="X40" s="45">
        <f t="shared" si="4"/>
        <v>0</v>
      </c>
      <c r="Y40" s="45">
        <f t="shared" si="4"/>
        <v>-37107497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-385235</v>
      </c>
      <c r="D33" s="18"/>
      <c r="E33" s="19">
        <v>69316</v>
      </c>
      <c r="F33" s="20">
        <v>69316</v>
      </c>
      <c r="G33" s="20">
        <v>-219062</v>
      </c>
      <c r="H33" s="36">
        <v>73020</v>
      </c>
      <c r="I33" s="36">
        <v>32612</v>
      </c>
      <c r="J33" s="36">
        <v>-113430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-113430</v>
      </c>
      <c r="X33" s="36"/>
      <c r="Y33" s="20">
        <v>-113430</v>
      </c>
      <c r="Z33" s="21"/>
      <c r="AA33" s="22">
        <v>69316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-385235</v>
      </c>
      <c r="D36" s="26">
        <f>SUM(D31:D35)</f>
        <v>0</v>
      </c>
      <c r="E36" s="27">
        <f t="shared" si="2"/>
        <v>69316</v>
      </c>
      <c r="F36" s="28">
        <f t="shared" si="2"/>
        <v>69316</v>
      </c>
      <c r="G36" s="28">
        <f t="shared" si="2"/>
        <v>-219062</v>
      </c>
      <c r="H36" s="28">
        <f t="shared" si="2"/>
        <v>73020</v>
      </c>
      <c r="I36" s="28">
        <f t="shared" si="2"/>
        <v>32612</v>
      </c>
      <c r="J36" s="28">
        <f t="shared" si="2"/>
        <v>-113430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-113430</v>
      </c>
      <c r="X36" s="28">
        <f t="shared" si="2"/>
        <v>0</v>
      </c>
      <c r="Y36" s="28">
        <f t="shared" si="2"/>
        <v>-113430</v>
      </c>
      <c r="Z36" s="29">
        <f>+IF(X36&lt;&gt;0,+(Y36/X36)*100,0)</f>
        <v>0</v>
      </c>
      <c r="AA36" s="30">
        <f>SUM(AA31:AA35)</f>
        <v>69316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-385235</v>
      </c>
      <c r="D38" s="32">
        <f>+D17+D27+D36</f>
        <v>0</v>
      </c>
      <c r="E38" s="33">
        <f t="shared" si="3"/>
        <v>69316</v>
      </c>
      <c r="F38" s="2">
        <f t="shared" si="3"/>
        <v>69316</v>
      </c>
      <c r="G38" s="2">
        <f t="shared" si="3"/>
        <v>-219062</v>
      </c>
      <c r="H38" s="2">
        <f t="shared" si="3"/>
        <v>73020</v>
      </c>
      <c r="I38" s="2">
        <f t="shared" si="3"/>
        <v>32612</v>
      </c>
      <c r="J38" s="2">
        <f t="shared" si="3"/>
        <v>-113430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-113430</v>
      </c>
      <c r="X38" s="2">
        <f t="shared" si="3"/>
        <v>0</v>
      </c>
      <c r="Y38" s="2">
        <f t="shared" si="3"/>
        <v>-113430</v>
      </c>
      <c r="Z38" s="34">
        <f>+IF(X38&lt;&gt;0,+(Y38/X38)*100,0)</f>
        <v>0</v>
      </c>
      <c r="AA38" s="35">
        <f>+AA17+AA27+AA36</f>
        <v>69316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-219062</v>
      </c>
      <c r="I39" s="2">
        <f>+H40+I60</f>
        <v>-146042</v>
      </c>
      <c r="J39" s="2">
        <f>+G39</f>
        <v>0</v>
      </c>
      <c r="K39" s="2">
        <f>+I40+K60</f>
        <v>-113430</v>
      </c>
      <c r="L39" s="2">
        <f>+K40+L60</f>
        <v>-113430</v>
      </c>
      <c r="M39" s="2">
        <f>+L40+M60</f>
        <v>-113430</v>
      </c>
      <c r="N39" s="2">
        <f>+K39</f>
        <v>-113430</v>
      </c>
      <c r="O39" s="2">
        <f>+M40+O60</f>
        <v>-113430</v>
      </c>
      <c r="P39" s="2">
        <f>+O40+P60</f>
        <v>-113430</v>
      </c>
      <c r="Q39" s="2">
        <f>+P40+Q60</f>
        <v>-113430</v>
      </c>
      <c r="R39" s="2">
        <f>+O39</f>
        <v>-113430</v>
      </c>
      <c r="S39" s="2">
        <f>+Q40+S60</f>
        <v>-113430</v>
      </c>
      <c r="T39" s="2">
        <f>+S40+T60</f>
        <v>-113430</v>
      </c>
      <c r="U39" s="2">
        <f>+T40+U60</f>
        <v>-113430</v>
      </c>
      <c r="V39" s="2">
        <f>+S39</f>
        <v>-113430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-385235</v>
      </c>
      <c r="D40" s="43">
        <f t="shared" ref="D40:AA40" si="4">+D38+D39</f>
        <v>0</v>
      </c>
      <c r="E40" s="44">
        <f t="shared" si="4"/>
        <v>69316</v>
      </c>
      <c r="F40" s="45">
        <f t="shared" si="4"/>
        <v>69316</v>
      </c>
      <c r="G40" s="45">
        <f t="shared" si="4"/>
        <v>-219062</v>
      </c>
      <c r="H40" s="45">
        <f t="shared" si="4"/>
        <v>-146042</v>
      </c>
      <c r="I40" s="45">
        <f t="shared" si="4"/>
        <v>-113430</v>
      </c>
      <c r="J40" s="45">
        <f>+I40</f>
        <v>-113430</v>
      </c>
      <c r="K40" s="45">
        <f t="shared" si="4"/>
        <v>-113430</v>
      </c>
      <c r="L40" s="45">
        <f t="shared" si="4"/>
        <v>-113430</v>
      </c>
      <c r="M40" s="45">
        <f t="shared" si="4"/>
        <v>-113430</v>
      </c>
      <c r="N40" s="45">
        <f>+M40</f>
        <v>-113430</v>
      </c>
      <c r="O40" s="45">
        <f t="shared" si="4"/>
        <v>-113430</v>
      </c>
      <c r="P40" s="45">
        <f t="shared" si="4"/>
        <v>-113430</v>
      </c>
      <c r="Q40" s="45">
        <f t="shared" si="4"/>
        <v>-113430</v>
      </c>
      <c r="R40" s="45">
        <f>+Q40</f>
        <v>-113430</v>
      </c>
      <c r="S40" s="45">
        <f t="shared" si="4"/>
        <v>-113430</v>
      </c>
      <c r="T40" s="45">
        <f t="shared" si="4"/>
        <v>-113430</v>
      </c>
      <c r="U40" s="45">
        <f t="shared" si="4"/>
        <v>-113430</v>
      </c>
      <c r="V40" s="45">
        <f>+U40</f>
        <v>-113430</v>
      </c>
      <c r="W40" s="45">
        <f>+V40</f>
        <v>-113430</v>
      </c>
      <c r="X40" s="45">
        <f t="shared" si="4"/>
        <v>0</v>
      </c>
      <c r="Y40" s="45">
        <f t="shared" si="4"/>
        <v>-113430</v>
      </c>
      <c r="Z40" s="46">
        <f>+IF(X40&lt;&gt;0,+(Y40/X40)*100,0)</f>
        <v>0</v>
      </c>
      <c r="AA40" s="47">
        <f t="shared" si="4"/>
        <v>69316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1C52FE-7B5E-4FE8-AB3E-F4947D99ABFF}"/>
</file>

<file path=customXml/itemProps2.xml><?xml version="1.0" encoding="utf-8"?>
<ds:datastoreItem xmlns:ds="http://schemas.openxmlformats.org/officeDocument/2006/customXml" ds:itemID="{76580DB4-34D3-4969-A9B0-4313DCC2FF9D}"/>
</file>

<file path=customXml/itemProps3.xml><?xml version="1.0" encoding="utf-8"?>
<ds:datastoreItem xmlns:ds="http://schemas.openxmlformats.org/officeDocument/2006/customXml" ds:itemID="{9D32FD5F-3B13-478A-8D81-15599648E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2024-11-12T11:38:03Z</dcterms:created>
  <dcterms:modified xsi:type="dcterms:W3CDTF">2024-11-12T11:49:53Z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